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Грушевская 9" sheetId="1" r:id="rId1"/>
    <sheet name="Грушевская 9(2019)" sheetId="2" r:id="rId2"/>
    <sheet name="Грушевская 9(2020)" sheetId="3" r:id="rId3"/>
    <sheet name="Грушевская 9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'Грушевская 9'!#REF!,'Грушевская 9'!#REF!</definedName>
    <definedName name="Z_6E36EA37_049E_4FAE_B719_2847CD16F858_.wvu.Rows" localSheetId="0" hidden="1">'Грушевская 9'!$42:$45</definedName>
    <definedName name="Z_73C0D023_21BD_4441_8EFA_957546C15799_.wvu.Cols" localSheetId="0" hidden="1">'Грушевская 9'!#REF!,'Грушевская 9'!#REF!</definedName>
    <definedName name="Z_73C0D023_21BD_4441_8EFA_957546C15799_.wvu.Rows" localSheetId="0" hidden="1">'Грушевская 9'!$42:$45</definedName>
    <definedName name="_xlnm.Print_Area" localSheetId="0">'Грушевская 9'!$A$1:$I$60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F58" i="2"/>
  <c r="F57" i="2"/>
  <c r="E9" i="2"/>
  <c r="E16" i="2"/>
  <c r="F9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F26" i="2" s="1"/>
  <c r="G8" i="2"/>
  <c r="G6" i="2"/>
  <c r="A2" i="2"/>
  <c r="F52" i="2"/>
  <c r="F40" i="2"/>
  <c r="G21" i="2"/>
  <c r="F21" i="2"/>
  <c r="E21" i="2"/>
  <c r="G16" i="2"/>
  <c r="F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32" i="1" l="1"/>
  <c r="F25" i="1"/>
  <c r="F39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<sst xmlns="http://schemas.openxmlformats.org/spreadsheetml/2006/main" count="242" uniqueCount="78">
  <si>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</si>
  <si>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</si>
  <si>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</si>
  <si>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</si>
  <si>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</si>
  <si>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</si>
  <si>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</si>
  <si>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</si>
  <si>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</si>
  <si>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</si>
  <si>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</si>
  <si>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</si>
  <si>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</si>
  <si>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</si>
  <si>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</si>
  <si>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</si>
  <si>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</si>
  <si>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</si>
  <si>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</si>
  <si>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</si>
  <si>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</si>
  <si>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</si>
  <si>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</si>
  <si>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</si>
  <si>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</si>
  <si>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</si>
  <si>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</si>
  <si>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</si>
  <si>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</si>
  <si>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</si>
  <si>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</si>
  <si>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</si>
  <si>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</si>
  <si>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</si>
  <si>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</si>
  <si>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</si>
  <si>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</si>
  <si>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</si>
  <si>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Грушевская 9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</si>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</sst>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16">
          <cell r="W116">
            <v>16106.271492649259</v>
          </cell>
          <cell r="X116">
            <v>3172.2251454044208</v>
          </cell>
          <cell r="Y116">
            <v>25673.162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3821.3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Y116">
            <v>49815.686145309272</v>
          </cell>
          <cell r="BB116">
            <v>0</v>
          </cell>
          <cell r="BC116">
            <v>0</v>
          </cell>
          <cell r="CN116">
            <v>9591.9162082950152</v>
          </cell>
          <cell r="CO116">
            <v>1965.9244167532745</v>
          </cell>
          <cell r="CP116">
            <v>1997.9836999999998</v>
          </cell>
          <cell r="DB116">
            <v>0</v>
          </cell>
          <cell r="DG116">
            <v>8192.6201821798913</v>
          </cell>
          <cell r="DU116">
            <v>83692.921603170456</v>
          </cell>
          <cell r="DV116">
            <v>17490.409770883667</v>
          </cell>
          <cell r="DW116">
            <v>8028.9941999999992</v>
          </cell>
          <cell r="EK116">
            <v>0</v>
          </cell>
          <cell r="EQ116">
            <v>66139.829619524491</v>
          </cell>
          <cell r="FB116">
            <v>59194.745680740947</v>
          </cell>
          <cell r="FC116">
            <v>12088.546757668009</v>
          </cell>
          <cell r="FD116">
            <v>1707.2454</v>
          </cell>
          <cell r="FL116">
            <v>0</v>
          </cell>
          <cell r="FS116">
            <v>27099.118638658056</v>
          </cell>
          <cell r="FX116">
            <v>24491.278196807496</v>
          </cell>
          <cell r="FY116">
            <v>4995.8822512101715</v>
          </cell>
          <cell r="FZ116">
            <v>0</v>
          </cell>
          <cell r="GG116">
            <v>4560.7565999999997</v>
          </cell>
          <cell r="GL116">
            <v>7643.132964489947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16">
          <cell r="W116">
            <v>13101.587402219666</v>
          </cell>
          <cell r="X116">
            <v>4022.7083474828923</v>
          </cell>
          <cell r="Y116">
            <v>1073.9192</v>
          </cell>
          <cell r="AK116">
            <v>0</v>
          </cell>
          <cell r="AV116">
            <v>0</v>
          </cell>
          <cell r="AY116">
            <v>58457.900938612263</v>
          </cell>
          <cell r="BM116">
            <v>0</v>
          </cell>
          <cell r="BN116">
            <v>0</v>
          </cell>
          <cell r="CN116">
            <v>11013.506375775676</v>
          </cell>
          <cell r="CO116">
            <v>3414.1869764904582</v>
          </cell>
          <cell r="CP116">
            <v>478.64100000000002</v>
          </cell>
          <cell r="DB116">
            <v>0</v>
          </cell>
          <cell r="DG116">
            <v>15920.903754317609</v>
          </cell>
          <cell r="DU116">
            <v>94524.265037882273</v>
          </cell>
          <cell r="DV116">
            <v>29139.756880798377</v>
          </cell>
          <cell r="DW116">
            <v>14612.970500000003</v>
          </cell>
          <cell r="EL116">
            <v>0</v>
          </cell>
          <cell r="EQ116">
            <v>67226.386829252078</v>
          </cell>
          <cell r="FB116">
            <v>58723.671438864963</v>
          </cell>
          <cell r="FC116">
            <v>26104.905790743833</v>
          </cell>
          <cell r="FD116">
            <v>273.36</v>
          </cell>
          <cell r="FL116">
            <v>0</v>
          </cell>
          <cell r="FS116">
            <v>23987.836483090286</v>
          </cell>
          <cell r="FX116">
            <v>25595.30219977066</v>
          </cell>
          <cell r="FY116">
            <v>16675.906676604194</v>
          </cell>
          <cell r="FZ116">
            <v>0</v>
          </cell>
          <cell r="GG116">
            <v>2661.7716</v>
          </cell>
          <cell r="GL116">
            <v>8793.1074897060826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16">
          <cell r="W116">
            <v>11922.902857197962</v>
          </cell>
          <cell r="X116">
            <v>2705.0329276701732</v>
          </cell>
          <cell r="Y116">
            <v>58874.882399999995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Y116">
            <v>44900.056676980683</v>
          </cell>
          <cell r="BB116">
            <v>0</v>
          </cell>
          <cell r="BC116">
            <v>0</v>
          </cell>
          <cell r="BD116">
            <v>0</v>
          </cell>
          <cell r="CN116">
            <v>9967.4172041810107</v>
          </cell>
          <cell r="CO116">
            <v>3089.8993332961136</v>
          </cell>
          <cell r="CP116">
            <v>1449.8074000000001</v>
          </cell>
          <cell r="DB116">
            <v>0</v>
          </cell>
          <cell r="DF116">
            <v>9078.1917110275081</v>
          </cell>
          <cell r="DU116">
            <v>49561.357161297601</v>
          </cell>
          <cell r="DV116">
            <v>12734.648612427683</v>
          </cell>
          <cell r="DW116">
            <v>7563.9388999999992</v>
          </cell>
          <cell r="EK116">
            <v>0</v>
          </cell>
          <cell r="EP116">
            <v>30365.930757255355</v>
          </cell>
          <cell r="FB116">
            <v>58692.228003911063</v>
          </cell>
          <cell r="FC116">
            <v>15788.280058226967</v>
          </cell>
          <cell r="FD116">
            <v>1610.7431999999999</v>
          </cell>
          <cell r="FL116">
            <v>0</v>
          </cell>
          <cell r="FS116">
            <v>24153.305238193945</v>
          </cell>
          <cell r="FX116">
            <v>36598.421075161728</v>
          </cell>
          <cell r="FY116">
            <v>10025.518424096528</v>
          </cell>
          <cell r="FZ116">
            <v>656.88</v>
          </cell>
          <cell r="GG116">
            <v>3203.4935999999998</v>
          </cell>
          <cell r="GL116">
            <v>12035.970405312788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16">
          <cell r="W116">
            <v>105961.356960965</v>
          </cell>
          <cell r="X116">
            <v>25958.354111385852</v>
          </cell>
          <cell r="Y116">
            <v>40882.193500000008</v>
          </cell>
          <cell r="Z116">
            <v>0</v>
          </cell>
          <cell r="AV116">
            <v>0</v>
          </cell>
          <cell r="AY116">
            <v>408590.29652064812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CN116">
            <v>10777.794781719749</v>
          </cell>
          <cell r="CO116">
            <v>3003.849128223585</v>
          </cell>
          <cell r="CP116">
            <v>513.42410000000007</v>
          </cell>
          <cell r="DB116">
            <v>0</v>
          </cell>
          <cell r="DG116">
            <v>9727.467009478507</v>
          </cell>
          <cell r="DL116">
            <v>4069.8870499999998</v>
          </cell>
          <cell r="DP116">
            <v>1938.9688000000001</v>
          </cell>
          <cell r="DT116">
            <v>686.71139999999991</v>
          </cell>
          <cell r="DU116">
            <v>63137.662351690953</v>
          </cell>
          <cell r="DV116">
            <v>14979.821935004526</v>
          </cell>
          <cell r="DX116">
            <v>0</v>
          </cell>
          <cell r="DY116">
            <v>0</v>
          </cell>
          <cell r="DZ116">
            <v>3728.5499999999997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P116">
            <v>23843.335174526022</v>
          </cell>
          <cell r="EU116">
            <v>48216.87</v>
          </cell>
          <cell r="EW116">
            <v>1604.1178500000001</v>
          </cell>
          <cell r="EY116">
            <v>139401.86000000002</v>
          </cell>
          <cell r="FA116">
            <v>304.6182</v>
          </cell>
          <cell r="FL116">
            <v>0</v>
          </cell>
          <cell r="FS116">
            <v>0</v>
          </cell>
          <cell r="FV116">
            <v>96347.289999999979</v>
          </cell>
          <cell r="FZ116">
            <v>661.54499999999996</v>
          </cell>
          <cell r="GG116">
            <v>3360.4976999999999</v>
          </cell>
          <cell r="GL11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4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40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1438135.8599999999</v>
      </c>
      <c r="F9" s="17">
        <f t="shared" ref="F9:G9" si="0">SUM(F10:F14)</f>
        <v>1350635.28</v>
      </c>
      <c r="G9" s="17">
        <f t="shared" si="0"/>
        <v>277044.76</v>
      </c>
    </row>
    <row r="10" spans="1:7" ht="13.2" customHeight="1" x14ac:dyDescent="0.3">
      <c r="A10" s="80" t="s">
        <v>9</v>
      </c>
      <c r="B10" s="81"/>
      <c r="C10" s="81"/>
      <c r="D10" s="82"/>
      <c r="E10" s="18">
        <v>583353.75</v>
      </c>
      <c r="F10" s="18">
        <v>529929.23</v>
      </c>
      <c r="G10" s="19">
        <v>148496.9</v>
      </c>
    </row>
    <row r="11" spans="1:7" ht="14.4" customHeight="1" x14ac:dyDescent="0.3">
      <c r="A11" s="80" t="s">
        <v>10</v>
      </c>
      <c r="B11" s="81"/>
      <c r="C11" s="81"/>
      <c r="D11" s="82"/>
      <c r="E11" s="18">
        <v>347003.52</v>
      </c>
      <c r="F11" s="18">
        <v>336031.77</v>
      </c>
      <c r="G11" s="19">
        <v>57076.480000000003</v>
      </c>
    </row>
    <row r="12" spans="1:7" ht="13.95" customHeight="1" x14ac:dyDescent="0.3">
      <c r="A12" s="80" t="s">
        <v>11</v>
      </c>
      <c r="B12" s="81"/>
      <c r="C12" s="81"/>
      <c r="D12" s="82"/>
      <c r="E12" s="18">
        <v>96569.24</v>
      </c>
      <c r="F12" s="18">
        <v>92881.14</v>
      </c>
      <c r="G12" s="19">
        <v>13913.04</v>
      </c>
    </row>
    <row r="13" spans="1:7" ht="13.5" customHeight="1" x14ac:dyDescent="0.3">
      <c r="A13" s="80" t="s">
        <v>12</v>
      </c>
      <c r="B13" s="81"/>
      <c r="C13" s="81"/>
      <c r="D13" s="82"/>
      <c r="E13" s="18">
        <v>121367.25</v>
      </c>
      <c r="F13" s="18">
        <v>115303.87</v>
      </c>
      <c r="G13" s="19">
        <v>17619.72</v>
      </c>
    </row>
    <row r="14" spans="1:7" ht="14.4" customHeight="1" x14ac:dyDescent="0.3">
      <c r="A14" s="73" t="s">
        <v>13</v>
      </c>
      <c r="B14" s="73"/>
      <c r="C14" s="73"/>
      <c r="D14" s="73"/>
      <c r="E14" s="18">
        <v>289842.09999999998</v>
      </c>
      <c r="F14" s="18">
        <v>276489.27</v>
      </c>
      <c r="G14" s="19">
        <v>39938.620000000003</v>
      </c>
    </row>
    <row r="15" spans="1:7" ht="15.6" x14ac:dyDescent="0.3">
      <c r="A15" s="83" t="s">
        <v>41</v>
      </c>
      <c r="B15" s="84"/>
      <c r="C15" s="84"/>
      <c r="D15" s="85"/>
      <c r="E15" s="17">
        <f>SUM(E16:E19)</f>
        <v>776365.25999999989</v>
      </c>
      <c r="F15" s="17">
        <f t="shared" ref="F15:G15" si="1">SUM(F16:F19)</f>
        <v>754851.3</v>
      </c>
      <c r="G15" s="17">
        <f t="shared" si="1"/>
        <v>109145.75</v>
      </c>
    </row>
    <row r="16" spans="1:7" ht="33.6" customHeight="1" x14ac:dyDescent="0.3">
      <c r="A16" s="86" t="s">
        <v>43</v>
      </c>
      <c r="B16" s="87"/>
      <c r="C16" s="87"/>
      <c r="D16" s="88"/>
      <c r="E16" s="18">
        <v>692576.4</v>
      </c>
      <c r="F16" s="18">
        <v>673473.86</v>
      </c>
      <c r="G16" s="19">
        <v>99890.7</v>
      </c>
    </row>
    <row r="17" spans="1:13" ht="15.6" x14ac:dyDescent="0.3">
      <c r="A17" s="73" t="s">
        <v>44</v>
      </c>
      <c r="B17" s="73"/>
      <c r="C17" s="73"/>
      <c r="D17" s="73"/>
      <c r="E17" s="18">
        <v>2323.3200000000002</v>
      </c>
      <c r="F17" s="18">
        <v>2263.9899999999998</v>
      </c>
      <c r="G17" s="19">
        <v>254.22</v>
      </c>
    </row>
    <row r="18" spans="1:13" ht="15.6" x14ac:dyDescent="0.3">
      <c r="A18" s="73" t="s">
        <v>45</v>
      </c>
      <c r="B18" s="73"/>
      <c r="C18" s="73"/>
      <c r="D18" s="73"/>
      <c r="E18" s="18">
        <v>4211.82</v>
      </c>
      <c r="F18" s="18">
        <v>4084.18</v>
      </c>
      <c r="G18" s="19">
        <v>473.99</v>
      </c>
    </row>
    <row r="19" spans="1:13" ht="15.6" x14ac:dyDescent="0.3">
      <c r="A19" s="73" t="s">
        <v>46</v>
      </c>
      <c r="B19" s="73"/>
      <c r="C19" s="73"/>
      <c r="D19" s="73"/>
      <c r="E19" s="18">
        <v>77253.72</v>
      </c>
      <c r="F19" s="18">
        <v>75029.27</v>
      </c>
      <c r="G19" s="19">
        <v>8526.84</v>
      </c>
    </row>
    <row r="20" spans="1:13" ht="15.6" x14ac:dyDescent="0.3">
      <c r="A20" s="72" t="s">
        <v>14</v>
      </c>
      <c r="B20" s="72"/>
      <c r="C20" s="72"/>
      <c r="D20" s="72"/>
      <c r="E20" s="18"/>
      <c r="F20" s="18"/>
      <c r="G20" s="19"/>
    </row>
    <row r="21" spans="1:13" ht="15.6" x14ac:dyDescent="0.3">
      <c r="A21" s="73" t="s">
        <v>15</v>
      </c>
      <c r="B21" s="73"/>
      <c r="C21" s="73"/>
      <c r="D21" s="73"/>
      <c r="E21" s="18">
        <v>3492.72</v>
      </c>
      <c r="F21" s="18">
        <v>3496.79</v>
      </c>
      <c r="G21" s="19">
        <v>321.62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3" t="s">
        <v>52</v>
      </c>
      <c r="B24" s="43"/>
      <c r="C24" s="43"/>
      <c r="D24" s="43"/>
      <c r="E24" s="43"/>
      <c r="F24" s="18">
        <v>103699.13016634306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94767.344783362947</v>
      </c>
    </row>
    <row r="26" spans="1:13" ht="28.5" customHeight="1" x14ac:dyDescent="0.25">
      <c r="A26" s="69"/>
      <c r="B26" s="70"/>
      <c r="C26" s="70"/>
      <c r="D26" s="70"/>
      <c r="E26" s="71"/>
      <c r="F26" s="63"/>
    </row>
    <row r="27" spans="1:13" ht="15.6" hidden="1" x14ac:dyDescent="0.3">
      <c r="A27" s="51" t="s">
        <v>16</v>
      </c>
      <c r="B27" s="46"/>
      <c r="C27" s="46"/>
      <c r="D27" s="46"/>
      <c r="E27" s="47"/>
      <c r="F27" s="26">
        <f>'[1]УК ВР декабрь нар'!W116</f>
        <v>16106.271492649259</v>
      </c>
      <c r="M27" s="35"/>
    </row>
    <row r="28" spans="1:13" ht="15.6" hidden="1" x14ac:dyDescent="0.3">
      <c r="A28" s="51" t="s">
        <v>31</v>
      </c>
      <c r="B28" s="46"/>
      <c r="C28" s="46"/>
      <c r="D28" s="46"/>
      <c r="E28" s="47"/>
      <c r="F28" s="26">
        <f>'[1]УК ВР декабрь нар'!X116</f>
        <v>3172.2251454044208</v>
      </c>
    </row>
    <row r="29" spans="1:13" ht="15.6" hidden="1" x14ac:dyDescent="0.3">
      <c r="A29" s="51" t="s">
        <v>18</v>
      </c>
      <c r="B29" s="46"/>
      <c r="C29" s="46"/>
      <c r="D29" s="46"/>
      <c r="E29" s="47"/>
      <c r="F29" s="26">
        <f>'[1]УК ВР декабрь нар'!Y116</f>
        <v>25673.162</v>
      </c>
    </row>
    <row r="30" spans="1:13" ht="15.6" hidden="1" x14ac:dyDescent="0.3">
      <c r="A30" s="51" t="s">
        <v>19</v>
      </c>
      <c r="B30" s="46"/>
      <c r="C30" s="46"/>
      <c r="D30" s="46"/>
      <c r="E30" s="47"/>
      <c r="F30" s="26">
        <f>'[1]УК ВР декабрь нар'!AA116+'[1]УК ВР декабрь нар'!AB116+'[1]УК ВР декабрь нар'!AC116+'[1]УК ВР декабрь нар'!AD116+'[1]УК ВР декабрь нар'!AE116+'[1]УК ВР декабрь нар'!AF116+'[1]УК ВР декабрь нар'!AG116+'[1]УК ВР декабрь нар'!AH116+'[1]УК ВР декабрь нар'!AJ116+'[1]УК ВР декабрь нар'!AL116+'[1]УК ВР декабрь нар'!AN116+'[1]УК ВР декабрь нар'!AO116+'[1]УК ВР декабрь нар'!AP116+'[1]УК ВР декабрь нар'!AQ116+'[1]УК ВР декабрь нар'!AR116+'[1]УК ВР декабрь нар'!AT116</f>
        <v>0</v>
      </c>
    </row>
    <row r="31" spans="1:13" ht="36.75" hidden="1" customHeight="1" x14ac:dyDescent="0.3">
      <c r="A31" s="56" t="s">
        <v>32</v>
      </c>
      <c r="B31" s="64"/>
      <c r="C31" s="64"/>
      <c r="D31" s="64"/>
      <c r="E31" s="65"/>
      <c r="F31" s="26">
        <f>'[1]УК ВР декабрь нар'!AY116</f>
        <v>49815.686145309272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2">
        <f>SUM(F34:F38)+109754.52</f>
        <v>310676.41970080679</v>
      </c>
    </row>
    <row r="33" spans="1:13" ht="33" customHeight="1" x14ac:dyDescent="0.25">
      <c r="A33" s="69"/>
      <c r="B33" s="70"/>
      <c r="C33" s="70"/>
      <c r="D33" s="70"/>
      <c r="E33" s="71"/>
      <c r="F33" s="63"/>
    </row>
    <row r="34" spans="1:13" ht="15.6" hidden="1" x14ac:dyDescent="0.3">
      <c r="A34" s="59" t="s">
        <v>16</v>
      </c>
      <c r="B34" s="59"/>
      <c r="C34" s="59"/>
      <c r="D34" s="59"/>
      <c r="E34" s="59"/>
      <c r="F34" s="26">
        <f>'[1]УК ВР декабрь нар'!CN116+'[1]УК ВР декабрь нар'!DU116</f>
        <v>93284.837811465477</v>
      </c>
      <c r="M34" s="35"/>
    </row>
    <row r="35" spans="1:13" ht="15.6" hidden="1" x14ac:dyDescent="0.3">
      <c r="A35" s="59" t="s">
        <v>31</v>
      </c>
      <c r="B35" s="59"/>
      <c r="C35" s="59"/>
      <c r="D35" s="59"/>
      <c r="E35" s="59"/>
      <c r="F35" s="26">
        <f>'[1]УК ВР декабрь нар'!CO116+'[1]УК ВР декабрь нар'!DV116</f>
        <v>19456.334187636941</v>
      </c>
    </row>
    <row r="36" spans="1:13" ht="15.6" hidden="1" x14ac:dyDescent="0.3">
      <c r="A36" s="59" t="s">
        <v>18</v>
      </c>
      <c r="B36" s="59"/>
      <c r="C36" s="59"/>
      <c r="D36" s="59"/>
      <c r="E36" s="59"/>
      <c r="F36" s="26">
        <f>'[1]УК ВР декабрь нар'!CP116+'[1]УК ВР декабрь нар'!DW116</f>
        <v>10026.977899999998</v>
      </c>
    </row>
    <row r="37" spans="1:13" ht="15.6" hidden="1" x14ac:dyDescent="0.3">
      <c r="A37" s="59" t="s">
        <v>19</v>
      </c>
      <c r="B37" s="59"/>
      <c r="C37" s="59"/>
      <c r="D37" s="59"/>
      <c r="E37" s="59"/>
      <c r="F37" s="26">
        <f>'[1]УК ВР декабрь нар'!AI116+'[1]УК ВР декабрь нар'!AJ116+'[1]УК ВР декабрь нар'!AS116+'[1]УК ВР декабрь нар'!BC116+'[1]УК ВР декабрь нар'!DB116+'[1]УК ВР декабрь нар'!EK116+'[1]УК ВР декабрь нар'!AM116</f>
        <v>3821.3</v>
      </c>
    </row>
    <row r="38" spans="1:13" ht="39.75" hidden="1" customHeight="1" x14ac:dyDescent="0.3">
      <c r="A38" s="56" t="s">
        <v>34</v>
      </c>
      <c r="B38" s="57"/>
      <c r="C38" s="57"/>
      <c r="D38" s="57"/>
      <c r="E38" s="58"/>
      <c r="F38" s="26">
        <f>'[1]УК ВР декабрь нар'!DG116+'[1]УК ВР декабрь нар'!EQ116</f>
        <v>74332.449801704381</v>
      </c>
    </row>
    <row r="39" spans="1:13" ht="32.4" customHeight="1" x14ac:dyDescent="0.3">
      <c r="A39" s="45" t="s">
        <v>35</v>
      </c>
      <c r="B39" s="60"/>
      <c r="C39" s="60"/>
      <c r="D39" s="60"/>
      <c r="E39" s="61"/>
      <c r="F39" s="27">
        <f>SUM(F40:F48)+68992.58</f>
        <v>210773.28648957465</v>
      </c>
    </row>
    <row r="40" spans="1:13" ht="15.6" hidden="1" x14ac:dyDescent="0.3">
      <c r="A40" s="52" t="s">
        <v>20</v>
      </c>
      <c r="B40" s="53"/>
      <c r="C40" s="53"/>
      <c r="D40" s="53"/>
      <c r="E40" s="54"/>
      <c r="F40" s="26">
        <f>'[1]УК ВР декабрь нар'!FB116+'[1]УК ВР декабрь нар'!FX116</f>
        <v>83686.023877548447</v>
      </c>
      <c r="M40" s="35"/>
    </row>
    <row r="41" spans="1:13" ht="15.6" hidden="1" x14ac:dyDescent="0.3">
      <c r="A41" s="51" t="s">
        <v>31</v>
      </c>
      <c r="B41" s="46"/>
      <c r="C41" s="46"/>
      <c r="D41" s="46"/>
      <c r="E41" s="46"/>
      <c r="F41" s="26">
        <f>'[1]УК ВР декабрь нар'!FC116+'[1]УК ВР декабрь нар'!FY116</f>
        <v>17084.429008878182</v>
      </c>
    </row>
    <row r="42" spans="1:13" ht="15.6" hidden="1" customHeight="1" x14ac:dyDescent="0.3">
      <c r="A42" s="59" t="s">
        <v>21</v>
      </c>
      <c r="B42" s="59"/>
      <c r="C42" s="59"/>
      <c r="D42" s="59"/>
      <c r="E42" s="51"/>
      <c r="F42" s="26"/>
    </row>
    <row r="43" spans="1:13" ht="15.6" hidden="1" customHeight="1" x14ac:dyDescent="0.3">
      <c r="A43" s="51" t="s">
        <v>17</v>
      </c>
      <c r="B43" s="46"/>
      <c r="C43" s="46"/>
      <c r="D43" s="46"/>
      <c r="E43" s="46"/>
      <c r="F43" s="26"/>
    </row>
    <row r="44" spans="1:13" ht="15.6" hidden="1" customHeight="1" x14ac:dyDescent="0.3">
      <c r="A44" s="59" t="s">
        <v>22</v>
      </c>
      <c r="B44" s="59"/>
      <c r="C44" s="59"/>
      <c r="D44" s="59"/>
      <c r="E44" s="51"/>
      <c r="F44" s="26"/>
    </row>
    <row r="45" spans="1:13" ht="15.6" hidden="1" customHeight="1" x14ac:dyDescent="0.3">
      <c r="A45" s="51" t="s">
        <v>17</v>
      </c>
      <c r="B45" s="46"/>
      <c r="C45" s="46"/>
      <c r="D45" s="46"/>
      <c r="E45" s="46"/>
      <c r="F45" s="26"/>
    </row>
    <row r="46" spans="1:13" ht="15.6" hidden="1" x14ac:dyDescent="0.3">
      <c r="A46" s="59" t="s">
        <v>18</v>
      </c>
      <c r="B46" s="59"/>
      <c r="C46" s="59"/>
      <c r="D46" s="59"/>
      <c r="E46" s="51"/>
      <c r="F46" s="26">
        <f>'[1]УК ВР декабрь нар'!FD116+'[1]УК ВР декабрь нар'!FZ116</f>
        <v>1707.2454</v>
      </c>
    </row>
    <row r="47" spans="1:13" ht="15.6" hidden="1" x14ac:dyDescent="0.3">
      <c r="A47" s="51" t="s">
        <v>19</v>
      </c>
      <c r="B47" s="46"/>
      <c r="C47" s="46"/>
      <c r="D47" s="46"/>
      <c r="E47" s="46"/>
      <c r="F47" s="26">
        <f>'[1]УК ВР декабрь нар'!GG116+'[1]УК ВР декабрь нар'!FL116+'[1]УК ВР декабрь нар'!BB116+'[1]УК ВР декабрь нар'!AK116</f>
        <v>4560.7565999999997</v>
      </c>
    </row>
    <row r="48" spans="1:13" ht="43.5" hidden="1" customHeight="1" x14ac:dyDescent="0.3">
      <c r="A48" s="56" t="s">
        <v>36</v>
      </c>
      <c r="B48" s="57"/>
      <c r="C48" s="57"/>
      <c r="D48" s="57"/>
      <c r="E48" s="58"/>
      <c r="F48" s="26">
        <f>'[1]УК ВР декабрь нар'!FS116+'[1]УК ВР декабрь нар'!GL116</f>
        <v>34742.251603148005</v>
      </c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4"/>
    </row>
    <row r="50" spans="1:12" ht="15.6" x14ac:dyDescent="0.3">
      <c r="A50" s="48" t="s">
        <v>47</v>
      </c>
      <c r="B50" s="49"/>
      <c r="C50" s="49"/>
      <c r="D50" s="49"/>
      <c r="E50" s="50"/>
      <c r="F50" s="27">
        <f>F25+F32+F39+F49</f>
        <v>616217.05097374436</v>
      </c>
    </row>
    <row r="51" spans="1:12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107722.67000000001</v>
      </c>
    </row>
    <row r="52" spans="1:12" ht="15.6" x14ac:dyDescent="0.3">
      <c r="A52" s="51" t="s">
        <v>23</v>
      </c>
      <c r="B52" s="46"/>
      <c r="C52" s="46"/>
      <c r="D52" s="46"/>
      <c r="E52" s="46"/>
      <c r="F52" s="26">
        <v>58124.19</v>
      </c>
    </row>
    <row r="53" spans="1:12" ht="15.6" x14ac:dyDescent="0.3">
      <c r="A53" s="51" t="s">
        <v>24</v>
      </c>
      <c r="B53" s="46"/>
      <c r="C53" s="46"/>
      <c r="D53" s="46"/>
      <c r="E53" s="46"/>
      <c r="F53" s="26">
        <v>49598.48</v>
      </c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6">
        <v>0</v>
      </c>
    </row>
    <row r="55" spans="1:12" ht="15.6" x14ac:dyDescent="0.3">
      <c r="A55" s="55" t="s">
        <v>49</v>
      </c>
      <c r="B55" s="55"/>
      <c r="C55" s="55"/>
      <c r="D55" s="55"/>
      <c r="E55" s="55"/>
      <c r="F55" s="27">
        <f>F50+F51</f>
        <v>723939.72097374441</v>
      </c>
      <c r="L55" s="20"/>
    </row>
    <row r="56" spans="1:12" ht="15.6" x14ac:dyDescent="0.3">
      <c r="A56" s="43" t="s">
        <v>26</v>
      </c>
      <c r="B56" s="43"/>
      <c r="C56" s="43"/>
      <c r="D56" s="43"/>
      <c r="E56" s="43"/>
      <c r="F56" s="28">
        <f>E16</f>
        <v>692576.4</v>
      </c>
    </row>
    <row r="57" spans="1:12" ht="15.6" x14ac:dyDescent="0.3">
      <c r="A57" s="43" t="s">
        <v>27</v>
      </c>
      <c r="B57" s="43"/>
      <c r="C57" s="43"/>
      <c r="D57" s="43"/>
      <c r="E57" s="43"/>
      <c r="F57" s="27">
        <f>F16</f>
        <v>673473.86</v>
      </c>
      <c r="H57" s="29"/>
    </row>
    <row r="58" spans="1:12" ht="15.6" x14ac:dyDescent="0.3">
      <c r="A58" s="44" t="s">
        <v>28</v>
      </c>
      <c r="B58" s="44"/>
      <c r="C58" s="44"/>
      <c r="D58" s="44"/>
      <c r="E58" s="44"/>
      <c r="F58" s="27">
        <f>F24+F56-F55</f>
        <v>72335.809192598681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59" sqref="F5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'Грушевская 9'!A2:G2</f>
        <v>перед собственниками дома по адресу: ул. Грушевская 9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'Грушевская 9'!G6:M6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'Грушевская 9'!G8:M8</f>
        <v>задолженность с нарастающим итогом с - 01.01.2010г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1132146.6399999999</v>
      </c>
      <c r="F9" s="17">
        <f t="shared" ref="F9:G9" si="0">SUM(F10:F15)</f>
        <v>1296205.2200000002</v>
      </c>
      <c r="G9" s="17">
        <f t="shared" si="0"/>
        <v>112986.18</v>
      </c>
    </row>
    <row r="10" spans="1:7" ht="15.6" x14ac:dyDescent="0.3">
      <c r="A10" s="80" t="s">
        <v>9</v>
      </c>
      <c r="B10" s="81"/>
      <c r="C10" s="81"/>
      <c r="D10" s="82"/>
      <c r="E10" s="18">
        <v>353087.86</v>
      </c>
      <c r="F10" s="18">
        <v>464864.38</v>
      </c>
      <c r="G10" s="19">
        <v>36720.379999999997</v>
      </c>
    </row>
    <row r="11" spans="1:7" ht="15.6" x14ac:dyDescent="0.3">
      <c r="A11" s="80" t="s">
        <v>10</v>
      </c>
      <c r="B11" s="81"/>
      <c r="C11" s="81"/>
      <c r="D11" s="82"/>
      <c r="E11" s="18">
        <v>255069.24</v>
      </c>
      <c r="F11" s="18">
        <v>283854.28000000003</v>
      </c>
      <c r="G11" s="19">
        <v>28291.439999999999</v>
      </c>
    </row>
    <row r="12" spans="1:7" ht="15.6" x14ac:dyDescent="0.3">
      <c r="A12" s="80" t="s">
        <v>11</v>
      </c>
      <c r="B12" s="81"/>
      <c r="C12" s="81"/>
      <c r="D12" s="82"/>
      <c r="E12" s="18">
        <v>97998.04</v>
      </c>
      <c r="F12" s="18">
        <v>98254.91</v>
      </c>
      <c r="G12" s="19">
        <v>13656.17</v>
      </c>
    </row>
    <row r="13" spans="1:7" ht="15.6" x14ac:dyDescent="0.3">
      <c r="A13" s="80" t="s">
        <v>12</v>
      </c>
      <c r="B13" s="81"/>
      <c r="C13" s="81"/>
      <c r="D13" s="82"/>
      <c r="E13" s="18">
        <v>118455.35</v>
      </c>
      <c r="F13" s="18">
        <v>118951.75</v>
      </c>
      <c r="G13" s="19">
        <v>17123.32</v>
      </c>
    </row>
    <row r="14" spans="1:7" ht="15.6" x14ac:dyDescent="0.3">
      <c r="A14" s="73" t="s">
        <v>13</v>
      </c>
      <c r="B14" s="73"/>
      <c r="C14" s="73"/>
      <c r="D14" s="73"/>
      <c r="E14" s="18">
        <v>187057.1</v>
      </c>
      <c r="F14" s="18">
        <v>211529.35</v>
      </c>
      <c r="G14" s="19">
        <v>15466.37</v>
      </c>
    </row>
    <row r="15" spans="1:7" ht="15.6" x14ac:dyDescent="0.3">
      <c r="A15" s="80" t="s">
        <v>68</v>
      </c>
      <c r="B15" s="81"/>
      <c r="C15" s="81"/>
      <c r="D15" s="82"/>
      <c r="E15" s="18">
        <v>120479.05</v>
      </c>
      <c r="F15" s="18">
        <v>118750.55</v>
      </c>
      <c r="G15" s="19">
        <v>1728.5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735962.48999999987</v>
      </c>
      <c r="F16" s="17">
        <f>SUM(F17:F20)</f>
        <v>745917.01</v>
      </c>
      <c r="G16" s="17">
        <f>SUM(G17:G20)</f>
        <v>99583.84</v>
      </c>
    </row>
    <row r="17" spans="1:12" ht="15.6" x14ac:dyDescent="0.3">
      <c r="A17" s="95" t="s">
        <v>43</v>
      </c>
      <c r="B17" s="96"/>
      <c r="C17" s="96"/>
      <c r="D17" s="97"/>
      <c r="E17" s="18">
        <v>648543.56999999995</v>
      </c>
      <c r="F17" s="18">
        <v>658528.49</v>
      </c>
      <c r="G17" s="19">
        <v>89895.58</v>
      </c>
    </row>
    <row r="18" spans="1:12" ht="15.6" x14ac:dyDescent="0.3">
      <c r="A18" s="73" t="s">
        <v>55</v>
      </c>
      <c r="B18" s="73"/>
      <c r="C18" s="73"/>
      <c r="D18" s="73"/>
      <c r="E18" s="18">
        <v>2323.3200000000002</v>
      </c>
      <c r="F18" s="18">
        <v>2329.9</v>
      </c>
      <c r="G18" s="19">
        <v>247.64</v>
      </c>
    </row>
    <row r="19" spans="1:12" ht="15.6" x14ac:dyDescent="0.3">
      <c r="A19" s="73" t="s">
        <v>56</v>
      </c>
      <c r="B19" s="73"/>
      <c r="C19" s="73"/>
      <c r="D19" s="73"/>
      <c r="E19" s="18">
        <v>4502.3999999999996</v>
      </c>
      <c r="F19" s="18">
        <v>4490.79</v>
      </c>
      <c r="G19" s="19">
        <v>888.41</v>
      </c>
    </row>
    <row r="20" spans="1:12" ht="15.6" x14ac:dyDescent="0.3">
      <c r="A20" s="73" t="s">
        <v>57</v>
      </c>
      <c r="B20" s="73"/>
      <c r="C20" s="73"/>
      <c r="D20" s="73"/>
      <c r="E20" s="18">
        <v>80593.2</v>
      </c>
      <c r="F20" s="18">
        <v>80567.83</v>
      </c>
      <c r="G20" s="19">
        <v>8552.2099999999991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2037.42</v>
      </c>
      <c r="F21" s="17">
        <f>SUM(F22)</f>
        <v>2316.77</v>
      </c>
      <c r="G21" s="17">
        <f>SUM(G22)</f>
        <v>42.27</v>
      </c>
    </row>
    <row r="22" spans="1:12" ht="15.6" x14ac:dyDescent="0.3">
      <c r="A22" s="73" t="s">
        <v>15</v>
      </c>
      <c r="B22" s="73"/>
      <c r="C22" s="73"/>
      <c r="D22" s="73"/>
      <c r="E22" s="18">
        <v>2037.42</v>
      </c>
      <c r="F22" s="18">
        <v>2316.77</v>
      </c>
      <c r="G22" s="19">
        <v>42.27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3" t="s">
        <v>59</v>
      </c>
      <c r="B25" s="43"/>
      <c r="C25" s="43"/>
      <c r="D25" s="43"/>
      <c r="E25" s="43"/>
      <c r="F25" s="40">
        <f>'Грушевская 9'!F58</f>
        <v>72335.809192598681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76656.115888314816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'[2]УК ВР декабрь нар'!W116</f>
        <v>13101.587402219666</v>
      </c>
      <c r="L28" s="35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'[2]УК ВР декабрь нар'!X116</f>
        <v>4022.7083474828923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'[2]УК ВР декабрь нар'!Y116</f>
        <v>1073.9192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'[2]УК ВР декабрь нар'!AV116+'[2]УК ВР декабрь нар'!BN116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'[2]УК ВР декабрь нар'!AY116</f>
        <v>58457.900938612263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SUM(F35:F39)+107066.24</f>
        <v>343396.85735451645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'[2]УК ВР декабрь нар'!CN116+'[2]УК ВР декабрь нар'!DU116</f>
        <v>105537.77141365795</v>
      </c>
      <c r="L35" s="35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'[2]УК ВР декабрь нар'!CO116+'[2]УК ВР декабрь нар'!DV116</f>
        <v>32553.943857288836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'[2]УК ВР декабрь нар'!CP116+'[2]УК ВР декабрь нар'!DW116</f>
        <v>15091.611500000003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'[2]УК ВР декабрь нар'!BM116+'[2]УК ВР декабрь нар'!DB116+'[2]УК ВР декабрь нар'!EL116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'[2]УК ВР декабрь нар'!DG116+'[2]УК ВР декабрь нар'!EQ116</f>
        <v>83147.290583569687</v>
      </c>
    </row>
    <row r="40" spans="1:12" ht="15.6" x14ac:dyDescent="0.3">
      <c r="A40" s="45" t="s">
        <v>35</v>
      </c>
      <c r="B40" s="60"/>
      <c r="C40" s="60"/>
      <c r="D40" s="60"/>
      <c r="E40" s="61"/>
      <c r="F40" s="27">
        <f>SUM(F41:F49)</f>
        <v>162815.86167878003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'[2]УК ВР декабрь нар'!FB116+'[2]УК ВР декабрь нар'!FX116</f>
        <v>84318.973638635624</v>
      </c>
      <c r="L41" s="35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'[2]УК ВР декабрь нар'!FC116+'[2]УК ВР декабрь нар'!FY116</f>
        <v>42780.812467348027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'[2]УК ВР декабрь нар'!FD116+'[2]УК ВР декабрь нар'!FZ116</f>
        <v>273.36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'[2]УК ВР декабрь нар'!GG116+'[2]УК ВР декабрь нар'!FL116+'[2]УК ВР декабрь нар'!AK116</f>
        <v>2661.7716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'[2]УК ВР декабрь нар'!FS116+'[2]УК ВР декабрь нар'!GL116</f>
        <v>32780.943972796369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65</v>
      </c>
      <c r="B51" s="49"/>
      <c r="C51" s="49"/>
      <c r="D51" s="49"/>
      <c r="E51" s="50"/>
      <c r="F51" s="27">
        <f>F26+F33+F40+F50</f>
        <v>582868.83492161136</v>
      </c>
      <c r="K51" s="20"/>
    </row>
    <row r="52" spans="1:15" ht="15.6" x14ac:dyDescent="0.3">
      <c r="A52" s="31" t="s">
        <v>66</v>
      </c>
      <c r="B52" s="37"/>
      <c r="C52" s="37"/>
      <c r="D52" s="37"/>
      <c r="E52" s="37"/>
      <c r="F52" s="27">
        <f>F53+F54+F55</f>
        <v>104569.21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48847.23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55721.98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687438.04492161132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648543.56999999995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658528.49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33441.33427098731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'Грушевская 9'!A2:G2</f>
        <v>перед собственниками дома по адресу: ул. Грушевская 9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'Грушевская 9'!G6:M6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'Грушевская 9'!G8:M8</f>
        <v>задолженность с нарастающим итогом с - 01.01.2010г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176788.87</v>
      </c>
      <c r="F9" s="17">
        <f t="shared" ref="F9:G9" si="0">SUM(F10:F15)</f>
        <v>181245.27000000002</v>
      </c>
      <c r="G9" s="17">
        <f t="shared" si="0"/>
        <v>108529.78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2232.61</v>
      </c>
      <c r="G10" s="19">
        <v>34487.769999999997</v>
      </c>
    </row>
    <row r="11" spans="1:7" ht="15.6" x14ac:dyDescent="0.3">
      <c r="A11" s="80" t="s">
        <v>10</v>
      </c>
      <c r="B11" s="81"/>
      <c r="C11" s="81"/>
      <c r="D11" s="82"/>
      <c r="E11" s="18">
        <v>-4710.32</v>
      </c>
      <c r="F11" s="18">
        <v>-4346.2</v>
      </c>
      <c r="G11" s="19">
        <v>27927.32</v>
      </c>
    </row>
    <row r="12" spans="1:7" ht="15.6" x14ac:dyDescent="0.3">
      <c r="A12" s="80" t="s">
        <v>11</v>
      </c>
      <c r="B12" s="81"/>
      <c r="C12" s="81"/>
      <c r="D12" s="82"/>
      <c r="E12" s="18">
        <v>83582.52</v>
      </c>
      <c r="F12" s="18">
        <v>84893.35</v>
      </c>
      <c r="G12" s="19">
        <v>12345.34</v>
      </c>
    </row>
    <row r="13" spans="1:7" ht="15.6" x14ac:dyDescent="0.3">
      <c r="A13" s="80" t="s">
        <v>12</v>
      </c>
      <c r="B13" s="81"/>
      <c r="C13" s="81"/>
      <c r="D13" s="82"/>
      <c r="E13" s="18">
        <v>97916.67</v>
      </c>
      <c r="F13" s="18">
        <v>97734.41</v>
      </c>
      <c r="G13" s="19">
        <v>17305.580000000002</v>
      </c>
    </row>
    <row r="14" spans="1:7" ht="15.6" x14ac:dyDescent="0.3">
      <c r="A14" s="73" t="s">
        <v>13</v>
      </c>
      <c r="B14" s="73"/>
      <c r="C14" s="73"/>
      <c r="D14" s="73"/>
      <c r="E14" s="18">
        <v>0</v>
      </c>
      <c r="F14" s="18">
        <v>807.85</v>
      </c>
      <c r="G14" s="19">
        <v>14658.52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-76.75</v>
      </c>
      <c r="G15" s="19">
        <v>1805.25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738441.1399999999</v>
      </c>
      <c r="F16" s="17">
        <f>SUM(F17:F20)</f>
        <v>731400.12000000011</v>
      </c>
      <c r="G16" s="17">
        <f>SUM(G17:G20)</f>
        <v>106232.25</v>
      </c>
    </row>
    <row r="17" spans="1:12" ht="15.6" x14ac:dyDescent="0.3">
      <c r="A17" s="95" t="s">
        <v>43</v>
      </c>
      <c r="B17" s="96"/>
      <c r="C17" s="96"/>
      <c r="D17" s="97"/>
      <c r="E17" s="18">
        <v>647126.64</v>
      </c>
      <c r="F17" s="18">
        <v>641263.17000000004</v>
      </c>
      <c r="G17" s="19">
        <v>95769.25</v>
      </c>
    </row>
    <row r="18" spans="1:12" ht="15.6" x14ac:dyDescent="0.3">
      <c r="A18" s="73" t="s">
        <v>55</v>
      </c>
      <c r="B18" s="73"/>
      <c r="C18" s="73"/>
      <c r="D18" s="73"/>
      <c r="E18" s="18">
        <v>2468.34</v>
      </c>
      <c r="F18" s="18">
        <v>2426.83</v>
      </c>
      <c r="G18" s="19">
        <v>289.14999999999998</v>
      </c>
    </row>
    <row r="19" spans="1:12" ht="15.6" x14ac:dyDescent="0.3">
      <c r="A19" s="73" t="s">
        <v>56</v>
      </c>
      <c r="B19" s="73"/>
      <c r="C19" s="73"/>
      <c r="D19" s="73"/>
      <c r="E19" s="18">
        <v>4767.95</v>
      </c>
      <c r="F19" s="18">
        <v>4707.3</v>
      </c>
      <c r="G19" s="19">
        <v>546.25</v>
      </c>
    </row>
    <row r="20" spans="1:12" ht="15.6" x14ac:dyDescent="0.3">
      <c r="A20" s="73" t="s">
        <v>57</v>
      </c>
      <c r="B20" s="73"/>
      <c r="C20" s="73"/>
      <c r="D20" s="73"/>
      <c r="E20" s="18">
        <v>84078.21</v>
      </c>
      <c r="F20" s="18">
        <v>83002.820000000007</v>
      </c>
      <c r="G20" s="19">
        <v>9627.6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>SUM(F22)</f>
        <v>18.079999999999998</v>
      </c>
      <c r="G21" s="17">
        <f>SUM(G22)</f>
        <v>24.19</v>
      </c>
    </row>
    <row r="22" spans="1:12" ht="15.6" x14ac:dyDescent="0.3">
      <c r="A22" s="73" t="s">
        <v>15</v>
      </c>
      <c r="B22" s="73"/>
      <c r="C22" s="73"/>
      <c r="D22" s="73"/>
      <c r="E22" s="18">
        <v>0</v>
      </c>
      <c r="F22" s="18">
        <v>18.079999999999998</v>
      </c>
      <c r="G22" s="19">
        <v>24.19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40">
        <f>'Грушевская 9(2019)'!F59</f>
        <v>33441.33427098731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118402.8748618488</v>
      </c>
    </row>
    <row r="27" spans="1:12" ht="64.8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'[3]УК ВР декабрь нар'!W116</f>
        <v>11922.902857197962</v>
      </c>
      <c r="L28" s="35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'[3]УК ВР декабрь нар'!X116</f>
        <v>2705.0329276701732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'[3]УК ВР декабрь нар'!Y116</f>
        <v>58874.882399999995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'[3]УК ВР декабрь нар'!AA116+'[3]УК ВР декабрь нар'!AB116+'[3]УК ВР декабрь нар'!AC116+'[3]УК ВР декабрь нар'!AD116+'[3]УК ВР декабрь нар'!AE116+'[3]УК ВР декабрь нар'!AF116+'[3]УК ВР декабрь нар'!AG116+'[3]УК ВР декабрь нар'!AH116+'[3]УК ВР декабрь нар'!AJ116+'[3]УК ВР декабрь нар'!AL116+'[3]УК ВР декабрь нар'!AN116+'[3]УК ВР декабрь нар'!AO116+'[3]УК ВР декабрь нар'!AP116+'[3]УК ВР декабрь нар'!AQ116+'[3]УК ВР декабрь нар'!AR116+'[3]УК ВР декабрь нар'!AT116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'[3]УК ВР декабрь нар'!AY116</f>
        <v>44900.056676980683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SUM(F35:F39)+132233.16</f>
        <v>256044.35107948526</v>
      </c>
    </row>
    <row r="34" spans="1:12" ht="97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'[3]УК ВР декабрь нар'!CN116+'[3]УК ВР декабрь нар'!DU116</f>
        <v>59528.77436547861</v>
      </c>
      <c r="L35" s="35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'[3]УК ВР декабрь нар'!CO116+'[3]УК ВР декабрь нар'!DV116</f>
        <v>15824.547945723796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'[3]УК ВР декабрь нар'!CP116+'[3]УК ВР декабрь нар'!DW116</f>
        <v>9013.7462999999989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'[3]УК ВР декабрь нар'!AI116+'[3]УК ВР декабрь нар'!AJ116+'[3]УК ВР декабрь нар'!AS116+'[3]УК ВР декабрь нар'!BC116+'[3]УК ВР декабрь нар'!BD116+'[3]УК ВР декабрь нар'!DB116+'[3]УК ВР декабрь нар'!EK116+'[3]УК ВР декабрь нар'!AM116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'[3]УК ВР декабрь нар'!DF116+'[3]УК ВР декабрь нар'!EP116</f>
        <v>39444.122468282862</v>
      </c>
    </row>
    <row r="40" spans="1:12" ht="58.8" customHeight="1" x14ac:dyDescent="0.3">
      <c r="A40" s="45" t="s">
        <v>74</v>
      </c>
      <c r="B40" s="60"/>
      <c r="C40" s="60"/>
      <c r="D40" s="60"/>
      <c r="E40" s="61"/>
      <c r="F40" s="27">
        <f>SUM(F41:F49)</f>
        <v>162764.84000490303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'[3]УК ВР декабрь нар'!FB116+'[3]УК ВР декабрь нар'!FX116</f>
        <v>95290.649079072784</v>
      </c>
      <c r="L41" s="35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'[3]УК ВР декабрь нар'!FC116+'[3]УК ВР декабрь нар'!FY116</f>
        <v>25813.798482323495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'[3]УК ВР декабрь нар'!FD116+'[3]УК ВР декабрь нар'!FZ116</f>
        <v>2267.6232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'[3]УК ВР декабрь нар'!GG116+'[3]УК ВР декабрь нар'!FL116+'[3]УК ВР декабрь нар'!BB116+'[3]УК ВР декабрь нар'!AK116</f>
        <v>3203.4935999999998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'[3]УК ВР декабрь нар'!FS116+'[3]УК ВР декабрь нар'!GL116</f>
        <v>36189.275643506735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customHeight="1" x14ac:dyDescent="0.3">
      <c r="A51" s="48" t="s">
        <v>75</v>
      </c>
      <c r="B51" s="49"/>
      <c r="C51" s="49"/>
      <c r="D51" s="49"/>
      <c r="E51" s="50"/>
      <c r="F51" s="27">
        <f>F26+F33+F40+F50</f>
        <v>537212.06594623707</v>
      </c>
      <c r="K51" s="20"/>
    </row>
    <row r="52" spans="1:15" ht="15.6" x14ac:dyDescent="0.3">
      <c r="A52" s="31" t="s">
        <v>66</v>
      </c>
      <c r="B52" s="41"/>
      <c r="C52" s="41"/>
      <c r="D52" s="41"/>
      <c r="E52" s="41"/>
      <c r="F52" s="27">
        <f>F53+F54+F55</f>
        <v>77541.03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24755.25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52785.78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614753.0959462371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647126.64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641263.17000000004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65814.878324750229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" zoomScaleNormal="100" workbookViewId="0">
      <selection activeCell="F26" sqref="F26:F2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'Грушевская 9'!A2:G2</f>
        <v>перед собственниками дома по адресу: ул. Грушевская 9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'Грушевская 9'!G6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'Грушевская 9'!G8</f>
        <v>задолженность с нарастающим итогом с - 01.01.2010г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-2775.69</v>
      </c>
      <c r="F9" s="17">
        <f t="shared" ref="F9:G9" si="0">SUM(F10:F15)</f>
        <v>12411.52</v>
      </c>
      <c r="G9" s="17">
        <f t="shared" si="0"/>
        <v>93342.569999999992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3508.84</v>
      </c>
      <c r="G10" s="19">
        <v>30978.93</v>
      </c>
    </row>
    <row r="11" spans="1:7" ht="15.6" x14ac:dyDescent="0.3">
      <c r="A11" s="80" t="s">
        <v>10</v>
      </c>
      <c r="B11" s="81"/>
      <c r="C11" s="81"/>
      <c r="D11" s="82"/>
      <c r="E11" s="18">
        <v>-1023.85</v>
      </c>
      <c r="F11" s="18">
        <v>2870.53</v>
      </c>
      <c r="G11" s="19">
        <v>24032.94</v>
      </c>
    </row>
    <row r="12" spans="1:7" ht="15.6" x14ac:dyDescent="0.3">
      <c r="A12" s="80" t="s">
        <v>11</v>
      </c>
      <c r="B12" s="81"/>
      <c r="C12" s="81"/>
      <c r="D12" s="82"/>
      <c r="E12" s="18">
        <v>-845.61</v>
      </c>
      <c r="F12" s="18">
        <v>1921.04</v>
      </c>
      <c r="G12" s="19">
        <v>9578.69</v>
      </c>
    </row>
    <row r="13" spans="1:7" ht="15.6" x14ac:dyDescent="0.3">
      <c r="A13" s="80" t="s">
        <v>12</v>
      </c>
      <c r="B13" s="81"/>
      <c r="C13" s="81"/>
      <c r="D13" s="82"/>
      <c r="E13" s="18">
        <v>-803.29</v>
      </c>
      <c r="F13" s="18">
        <v>3030.58</v>
      </c>
      <c r="G13" s="19">
        <v>13471.71</v>
      </c>
    </row>
    <row r="14" spans="1:7" ht="15.6" x14ac:dyDescent="0.3">
      <c r="A14" s="73" t="s">
        <v>13</v>
      </c>
      <c r="B14" s="73"/>
      <c r="C14" s="73"/>
      <c r="D14" s="73"/>
      <c r="E14" s="18">
        <v>-102.94</v>
      </c>
      <c r="F14" s="18">
        <v>387.36</v>
      </c>
      <c r="G14" s="19">
        <v>14168.22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693.17</v>
      </c>
      <c r="G15" s="19">
        <v>1112.08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716587.6</v>
      </c>
      <c r="F16" s="17">
        <f t="shared" ref="F16:G16" si="1">SUM(F17:F20)</f>
        <v>739162.85000000009</v>
      </c>
      <c r="G16" s="17">
        <f t="shared" si="1"/>
        <v>83681.19</v>
      </c>
    </row>
    <row r="17" spans="1:12" ht="15.6" x14ac:dyDescent="0.3">
      <c r="A17" s="95" t="s">
        <v>43</v>
      </c>
      <c r="B17" s="96"/>
      <c r="C17" s="96"/>
      <c r="D17" s="97"/>
      <c r="E17" s="18">
        <v>621330.15</v>
      </c>
      <c r="F17" s="18">
        <v>642616.43000000005</v>
      </c>
      <c r="G17" s="19">
        <v>74507.16</v>
      </c>
    </row>
    <row r="18" spans="1:12" ht="15.6" x14ac:dyDescent="0.3">
      <c r="A18" s="73" t="s">
        <v>55</v>
      </c>
      <c r="B18" s="73"/>
      <c r="C18" s="73"/>
      <c r="D18" s="73"/>
      <c r="E18" s="18">
        <v>1331.46</v>
      </c>
      <c r="F18" s="18">
        <v>1465.67</v>
      </c>
      <c r="G18" s="19">
        <v>154.94</v>
      </c>
    </row>
    <row r="19" spans="1:12" ht="15.6" x14ac:dyDescent="0.3">
      <c r="A19" s="73" t="s">
        <v>56</v>
      </c>
      <c r="B19" s="73"/>
      <c r="C19" s="73"/>
      <c r="D19" s="73"/>
      <c r="E19" s="18">
        <v>4856.26</v>
      </c>
      <c r="F19" s="18">
        <v>4825.32</v>
      </c>
      <c r="G19" s="19">
        <v>577.19000000000005</v>
      </c>
    </row>
    <row r="20" spans="1:12" ht="15.6" x14ac:dyDescent="0.3">
      <c r="A20" s="73" t="s">
        <v>57</v>
      </c>
      <c r="B20" s="73"/>
      <c r="C20" s="73"/>
      <c r="D20" s="73"/>
      <c r="E20" s="18">
        <v>89069.73</v>
      </c>
      <c r="F20" s="18">
        <v>90255.43</v>
      </c>
      <c r="G20" s="19">
        <v>8441.9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40">
        <f>'Грушевская 9(2020)'!F59</f>
        <v>65814.878324750229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581392.20109299896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6">
        <f>'[4]УК ВР декабрь нар'!W116</f>
        <v>105961.356960965</v>
      </c>
      <c r="L28" s="35"/>
    </row>
    <row r="29" spans="1:12" ht="15.6" hidden="1" x14ac:dyDescent="0.3">
      <c r="A29" s="51" t="s">
        <v>31</v>
      </c>
      <c r="B29" s="46"/>
      <c r="C29" s="46"/>
      <c r="D29" s="46"/>
      <c r="E29" s="47"/>
      <c r="F29" s="26">
        <f>'[4]УК ВР декабрь нар'!X116</f>
        <v>25958.354111385852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6">
        <f>'[4]УК ВР декабрь нар'!Y116+'[4]УК ВР декабрь нар'!Z116+'[4]УК ВР декабрь нар'!DX116</f>
        <v>40882.193500000008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6">
        <f>'[4]УК ВР декабрь нар'!AV116+'[4]УК ВР декабрь нар'!BM116+'[4]УК ВР декабрь нар'!BN116+'[4]УК ВР декабрь нар'!BO116+'[4]УК ВР декабрь нар'!BP116+'[4]УК ВР декабрь нар'!EG116+'[4]УК ВР декабрь нар'!EH116+'[4]УК ВР декабрь нар'!EI116+'[4]УК ВР декабрь нар'!EJ116</f>
        <v>0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6">
        <f>'[4]УК ВР декабрь нар'!AY116</f>
        <v>408590.29652064812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SUM(F35:F39)+119546.57</f>
        <v>255954.04173064334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6">
        <f>'[4]УК ВР декабрь нар'!CN116+'[4]УК ВР декабрь нар'!DU116</f>
        <v>73915.457133410702</v>
      </c>
      <c r="L35" s="35"/>
    </row>
    <row r="36" spans="1:12" ht="15.6" hidden="1" x14ac:dyDescent="0.3">
      <c r="A36" s="59" t="s">
        <v>31</v>
      </c>
      <c r="B36" s="59"/>
      <c r="C36" s="59"/>
      <c r="D36" s="59"/>
      <c r="E36" s="59"/>
      <c r="F36" s="26">
        <f>'[4]УК ВР декабрь нар'!CO116+'[4]УК ВР декабрь нар'!DV116</f>
        <v>17983.67106322811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6">
        <f>'[4]УК ВР декабрь нар'!CP116+'[4]УК ВР декабрь нар'!DL116+'[4]УК ВР декабрь нар'!DP116+'[4]УК ВР декабрь нар'!DT116</f>
        <v>7208.9913500000002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6">
        <f>'[4]УК ВР декабрь нар'!DB116+'[4]УК ВР декабрь нар'!DY116+'[4]УК ВР декабрь нар'!DZ116+'[4]УК ВР декабрь нар'!EA116+'[4]УК ВР декабрь нар'!EB116+'[4]УК ВР декабрь нар'!EC116+'[4]УК ВР декабрь нар'!ED116+'[4]УК ВР декабрь нар'!EE116+'[4]УК ВР декабрь нар'!EF116</f>
        <v>3728.5499999999997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6">
        <f>'[4]УК ВР декабрь нар'!DG116+'[4]УК ВР декабрь нар'!EP116</f>
        <v>33570.802184004526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7">
        <f>SUM(F41:F49)</f>
        <v>289896.79875000002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6">
        <f>'[4]УК ВР декабрь нар'!$EU116+'[4]УК ВР декабрь нар'!FV116+'[4]УК ВР декабрь нар'!EY116</f>
        <v>283966.02</v>
      </c>
      <c r="L41" s="35"/>
    </row>
    <row r="42" spans="1:12" ht="15.6" hidden="1" x14ac:dyDescent="0.3">
      <c r="A42" s="51" t="s">
        <v>31</v>
      </c>
      <c r="B42" s="46"/>
      <c r="C42" s="46"/>
      <c r="D42" s="46"/>
      <c r="E42" s="46"/>
      <c r="F42" s="26"/>
    </row>
    <row r="43" spans="1:12" ht="15.6" hidden="1" x14ac:dyDescent="0.3">
      <c r="A43" s="59" t="s">
        <v>21</v>
      </c>
      <c r="B43" s="59"/>
      <c r="C43" s="59"/>
      <c r="D43" s="59"/>
      <c r="E43" s="51"/>
      <c r="F43" s="26"/>
    </row>
    <row r="44" spans="1:12" ht="15.6" hidden="1" x14ac:dyDescent="0.3">
      <c r="A44" s="51" t="s">
        <v>17</v>
      </c>
      <c r="B44" s="46"/>
      <c r="C44" s="46"/>
      <c r="D44" s="46"/>
      <c r="E44" s="46"/>
      <c r="F44" s="26"/>
    </row>
    <row r="45" spans="1:12" ht="15.6" hidden="1" x14ac:dyDescent="0.3">
      <c r="A45" s="59" t="s">
        <v>22</v>
      </c>
      <c r="B45" s="59"/>
      <c r="C45" s="59"/>
      <c r="D45" s="59"/>
      <c r="E45" s="51"/>
      <c r="F45" s="26"/>
    </row>
    <row r="46" spans="1:12" ht="15.6" hidden="1" x14ac:dyDescent="0.3">
      <c r="A46" s="51" t="s">
        <v>17</v>
      </c>
      <c r="B46" s="46"/>
      <c r="C46" s="46"/>
      <c r="D46" s="46"/>
      <c r="E46" s="46"/>
      <c r="F46" s="26"/>
    </row>
    <row r="47" spans="1:12" ht="15.6" hidden="1" x14ac:dyDescent="0.3">
      <c r="A47" s="59" t="s">
        <v>18</v>
      </c>
      <c r="B47" s="59"/>
      <c r="C47" s="59"/>
      <c r="D47" s="59"/>
      <c r="E47" s="51"/>
      <c r="F47" s="26">
        <f>'[4]УК ВР декабрь нар'!EW116+'[4]УК ВР декабрь нар'!FA116+'[4]УК ВР декабрь нар'!FZ116</f>
        <v>2570.2810500000001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6">
        <f>'[4]УК ВР декабрь нар'!FL116+'[4]УК ВР декабрь нар'!GG116</f>
        <v>3360.4976999999999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6">
        <f>'[4]УК ВР декабрь нар'!FS116+'[4]УК ВР декабрь нар'!GL116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75</v>
      </c>
      <c r="B51" s="49"/>
      <c r="C51" s="49"/>
      <c r="D51" s="49"/>
      <c r="E51" s="50"/>
      <c r="F51" s="27">
        <f>F26+F33+F40+F50</f>
        <v>1127243.0415736423</v>
      </c>
      <c r="G51" s="20"/>
      <c r="K51" s="20"/>
    </row>
    <row r="52" spans="1:15" ht="15.6" x14ac:dyDescent="0.3">
      <c r="A52" s="31" t="s">
        <v>66</v>
      </c>
      <c r="B52" s="42"/>
      <c r="C52" s="42"/>
      <c r="D52" s="42"/>
      <c r="E52" s="42"/>
      <c r="F52" s="27">
        <f>F53+F54+F55</f>
        <v>75608.11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19234.310000000001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56373.8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1202851.1515736424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621330.15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642616.43000000005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-515706.12324889214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Грушевская 9</vt:lpstr>
      <vt:lpstr>Грушевская 9(2019)</vt:lpstr>
      <vt:lpstr>Грушевская 9(2020)</vt:lpstr>
      <vt:lpstr>Грушевская 9(2021)</vt:lpstr>
      <vt:lpstr>'Грушевская 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2018-04-02T08:38:42Z</cp:lastPrinted>
  <dcterms:created xsi:type="dcterms:W3CDTF">2013-05-24T09:13:10Z</dcterms:created>
  <dcterms:modified xsi:type="dcterms:W3CDTF">2022-03-22T13:58:20Z</dcterms:modified>
</cp:coreProperties>
</file>